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 2022\2022029-CZ1-SW-SWIECIECHOWA-LESZCZYNSKA-OSIEDLE\PROJEKTY BRANŻOWE\DROGI\PW\2024_04_18_PW (PT) Warzywna_korekta\Kosztorys\"/>
    </mc:Choice>
  </mc:AlternateContent>
  <bookViews>
    <workbookView xWindow="0" yWindow="0" windowWidth="38400" windowHeight="17730"/>
  </bookViews>
  <sheets>
    <sheet name="arkusz1" sheetId="3" r:id="rId1"/>
  </sheets>
  <definedNames>
    <definedName name="_xlnm.Print_Area" localSheetId="0">arkusz1!$A$1:$K$61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7" i="3" l="1"/>
  <c r="I15" i="3"/>
</calcChain>
</file>

<file path=xl/sharedStrings.xml><?xml version="1.0" encoding="utf-8"?>
<sst xmlns="http://schemas.openxmlformats.org/spreadsheetml/2006/main" count="228" uniqueCount="115">
  <si>
    <t>Pozycja</t>
  </si>
  <si>
    <t>Jednostka</t>
  </si>
  <si>
    <t>Cena jedn.</t>
  </si>
  <si>
    <t>Wartość</t>
  </si>
  <si>
    <t>Lp.</t>
  </si>
  <si>
    <t>Specyfikacji</t>
  </si>
  <si>
    <t>Wyszczególnienie elementów rozliczeniowych</t>
  </si>
  <si>
    <t>Nazwa</t>
  </si>
  <si>
    <t>Ilość</t>
  </si>
  <si>
    <t>Technicznej</t>
  </si>
  <si>
    <t>*</t>
  </si>
  <si>
    <t>szt.</t>
  </si>
  <si>
    <t>D.01.00.00.</t>
  </si>
  <si>
    <t>ROBOTY PRZYGOTOWAWCZE</t>
  </si>
  <si>
    <t>D.01.01.01.</t>
  </si>
  <si>
    <t>m</t>
  </si>
  <si>
    <t>D.05.00.00.</t>
  </si>
  <si>
    <r>
      <t xml:space="preserve">  </t>
    </r>
    <r>
      <rPr>
        <b/>
        <sz val="10"/>
        <rFont val="Times New Roman CE"/>
        <family val="1"/>
        <charset val="238"/>
      </rPr>
      <t xml:space="preserve">  Ceny jednostkowe należy podawać bez VAT</t>
    </r>
  </si>
  <si>
    <t>D.08.00.00.</t>
  </si>
  <si>
    <t>ELEMENTY  ULIC</t>
  </si>
  <si>
    <t>D.08.01.01</t>
  </si>
  <si>
    <t>(PLN*)</t>
  </si>
  <si>
    <t>* Ceny jednostkowe i wartości robót należy podawać w PLN  z dokładnością do  0,01 PLN.</t>
  </si>
  <si>
    <t>Razem</t>
  </si>
  <si>
    <t>D.00.00.00</t>
  </si>
  <si>
    <t>ryczałt</t>
  </si>
  <si>
    <t>Projekt organizacji ruchu na czas budowy i zabezpieczenie robót</t>
  </si>
  <si>
    <t>WYMAGANIA    OGÓLNE</t>
  </si>
  <si>
    <t>km</t>
  </si>
  <si>
    <t>Podatek Vat - 23%</t>
  </si>
  <si>
    <t>Ogółem brutto</t>
  </si>
  <si>
    <t>Dokumentacja powykonawcza wraz z inwentaryzacją geodezyjną</t>
  </si>
  <si>
    <t>kpl.</t>
  </si>
  <si>
    <t xml:space="preserve">NOWE NAWIERZCHNIE </t>
  </si>
  <si>
    <t>INNE ROBOTY</t>
  </si>
  <si>
    <t>010.00.00</t>
  </si>
  <si>
    <t>D.10.00.01</t>
  </si>
  <si>
    <t>Regulacja pionowa studzienek wodociągowych</t>
  </si>
  <si>
    <t>Regulacja pionowa studzienek KS</t>
  </si>
  <si>
    <t>D.09.01.01</t>
  </si>
  <si>
    <t>Podstawa wyceny</t>
  </si>
  <si>
    <t>KNR-2-01 0119-03</t>
  </si>
  <si>
    <t>KNR 2-01 0206-03
0214-03</t>
  </si>
  <si>
    <t xml:space="preserve">Ustawienie elementów  betonowych: </t>
  </si>
  <si>
    <t>KNR 0-11 0317-04+KNR 0-11 031708</t>
  </si>
  <si>
    <t>KNR 2-31 1406-04</t>
  </si>
  <si>
    <t>KNR 2-31 1406-03</t>
  </si>
  <si>
    <t>KNR 2-31 0403-03</t>
  </si>
  <si>
    <t>KNR 2-31 0407-05</t>
  </si>
  <si>
    <t>ROBOTY WYKOŃCZENIOWE</t>
  </si>
  <si>
    <t>KNR 2-01 0510-01
0510-02</t>
  </si>
  <si>
    <t>KNR 2-31 1406-05</t>
  </si>
  <si>
    <t>D.08.03.01</t>
  </si>
  <si>
    <t>D.05.00.00</t>
  </si>
  <si>
    <t>D.05.03.23a</t>
  </si>
  <si>
    <t>D.01.02.02</t>
  </si>
  <si>
    <t>Humusowanie wraz z obsianiem mieszanką traw, warstwa humusu gr. 15cm</t>
  </si>
  <si>
    <t>D.09.00.00.</t>
  </si>
  <si>
    <t>Zdjęcie warstwy humusu, gr. 30cm</t>
  </si>
  <si>
    <t>D.02.00.00.</t>
  </si>
  <si>
    <t>ROBOTY ZIEMNE</t>
  </si>
  <si>
    <t>Prace pomiarowe przy budowie drogi</t>
  </si>
  <si>
    <t>- obrzeże betonowe 8x30cm</t>
  </si>
  <si>
    <t>KNR 2-31 0407-06</t>
  </si>
  <si>
    <t>KNR 2-31 0407-07</t>
  </si>
  <si>
    <r>
      <t>m</t>
    </r>
    <r>
      <rPr>
        <vertAlign val="superscript"/>
        <sz val="12"/>
        <rFont val="Verdana"/>
        <family val="2"/>
        <charset val="238"/>
      </rPr>
      <t>2</t>
    </r>
  </si>
  <si>
    <t>D.04.05.01a</t>
  </si>
  <si>
    <t>Warstwa ścieralna: betonowa kostka brukowa bezfazowa typu "Domino" lub równoważne koloru szarego, gr. 8 cm, na podsypce cem. - piaskowej</t>
  </si>
  <si>
    <t>Regulacja pionowa studzienek gazowych</t>
  </si>
  <si>
    <t>Regulacja pionowa studzienek teletechnicznych
Uwaga:założyć wymianę pokryw</t>
  </si>
  <si>
    <t>Wykonanie podbudowy zasadniczej z mieszanki niezwiązanej - kruszywem C90/3 (o uziarnieniu 0/31,5mm) o grubości 15 cm</t>
  </si>
  <si>
    <t>KNR 2-31 0109-03 + KNR 2-31 0109-04</t>
  </si>
  <si>
    <t>D.01.02.04.</t>
  </si>
  <si>
    <r>
      <t>m</t>
    </r>
    <r>
      <rPr>
        <vertAlign val="superscript"/>
        <sz val="12"/>
        <rFont val="Verdana"/>
        <family val="2"/>
        <charset val="238"/>
      </rPr>
      <t>3</t>
    </r>
  </si>
  <si>
    <t>KNR 2-31 0814-02</t>
  </si>
  <si>
    <t>Roboty ziemne wykonywane koparkami podsiębiernymi o poj. Łyżki 0,60m3 w gruncie kat. I-II z transportem urobku samochodami samowyładowczymi na odległość 5km - wraz z kosztami utylizacji -dot. korytowania</t>
  </si>
  <si>
    <t>KNR 2-01 0206-03 0214-03</t>
  </si>
  <si>
    <t>KNR 2-31 0109-03 0109-04</t>
  </si>
  <si>
    <t>D.04.01.01</t>
  </si>
  <si>
    <t>"Utwardzenie nawierzchni drogi wraz z odwodnieniem - ul. Warzywna w Święciechowie".</t>
  </si>
  <si>
    <t>- krawężnik betonowy 15x30x100cm</t>
  </si>
  <si>
    <t>- krawężnik najazdowy 15x22x100cm</t>
  </si>
  <si>
    <t>- opornik 10x25cm</t>
  </si>
  <si>
    <t>NAWIERZCHNIE - JEZDNIA</t>
  </si>
  <si>
    <t>Wykonanie podbudowy zasadniczej z mieszanki z kruszywa związanego cementem C8/10 o grubości 20 cm</t>
  </si>
  <si>
    <t>Wykonanie dodatkowej warstwy wzmacniająca istn. podłoże gruntowe z mieszanki kruszywa związanego cementem klasy C3/4, gr. 30 cm</t>
  </si>
  <si>
    <t xml:space="preserve">NAWIERZCHNIE - CHODNIK </t>
  </si>
  <si>
    <t>Warstwa ścieralna: betonowa kostka brukowa bezfazowa typu "Domino" lub równoważne koloru czerwonego, gr. 8 cm, na podsypce cem. - piaskowej</t>
  </si>
  <si>
    <t>Wykonanie dodatkowej warstwy wzmacniająca istn. podłoże gruntowe z mieszanki kruszywa związanego cementem klasy C3/4, gr. 10 cm</t>
  </si>
  <si>
    <t>NAWIERZCHNIE - ZAWĘŻENIA</t>
  </si>
  <si>
    <t>Warstwa ścieralna: kostka kamienna granitowa regularna,
o wym. 7/9cm, na podsypce cementowo - piaskowej</t>
  </si>
  <si>
    <t>Regulacja wysokościowa istn. wpustów ulicznych</t>
  </si>
  <si>
    <t>D.07.00.00.</t>
  </si>
  <si>
    <t>ELEMENTY BRD</t>
  </si>
  <si>
    <t>Zamiana hydrantów naziemych na podziemne</t>
  </si>
  <si>
    <t xml:space="preserve">D.07.02.01 </t>
  </si>
  <si>
    <t xml:space="preserve">Znaki pionowe </t>
  </si>
  <si>
    <t>Oznakowanie poziome nawierzchni bitumicznych - na zimno, za pomocą mas chemoutwardzalnych grubowarstwowe wykonywane mechanicznie - oznakowanie gładkie</t>
  </si>
  <si>
    <t>- ściek uliczny z dwóch rzędów kostki betonowej (szer. 0,20cm)</t>
  </si>
  <si>
    <t>D.08.05.02</t>
  </si>
  <si>
    <t>KNR 2-31 0607-02</t>
  </si>
  <si>
    <t>D.05.03.01</t>
  </si>
  <si>
    <t>KNR 2-31 0706-02
KNR 2-31 0706-03
KNR 2-31 0706-07</t>
  </si>
  <si>
    <t>KNR 2-31 0702-02
KNR 2-31 0703-01</t>
  </si>
  <si>
    <t>KNR 2-31 0406-0800</t>
  </si>
  <si>
    <t>D.07.01.01</t>
  </si>
  <si>
    <t>D.10.00.02</t>
  </si>
  <si>
    <t>a) rozbiórka krawężnika betonowego</t>
  </si>
  <si>
    <t>D.04.06.01a</t>
  </si>
  <si>
    <t>Montaż nowych znaków małe</t>
  </si>
  <si>
    <t>Oznakowanie pionowe - słupki zwykłe</t>
  </si>
  <si>
    <t>NAWIERZCHNIE - PROGI ZWALNIAJĄCE</t>
  </si>
  <si>
    <t>Wykonanie podbudowy zasadniczej z mieszanki z kruszywa związanego cementem C8/10 o grubości 28 cm (układana w dwóch warstwach)</t>
  </si>
  <si>
    <t>Rozbiórka elementów dróg i ulic wraz z kosztami utylizacji i wywozu na składowisko Wykonawcy prac. Inwestor nie wskazuje miejsca wywozu materiału rozbiórkowego i wydobytej ziemi.</t>
  </si>
  <si>
    <t xml:space="preserve">KOSZTORYS  OFERTOWY - roboty drogowe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</si>
</sst>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0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name val="Times New Roman CE"/>
      <charset val="238"/>
    </font>
    <font>
      <b/>
      <sz val="14"/>
      <name val="Verdana"/>
      <family val="2"/>
      <charset val="238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b/>
      <sz val="11"/>
      <name val="Verdana"/>
      <family val="2"/>
      <charset val="238"/>
    </font>
    <font>
      <sz val="12"/>
      <color rgb="FFFF0000"/>
      <name val="Verdana"/>
      <family val="2"/>
      <charset val="238"/>
    </font>
    <font>
      <sz val="10"/>
      <color rgb="FFFF0000"/>
      <name val="Arial CE"/>
      <charset val="238"/>
    </font>
    <font>
      <vertAlign val="superscript"/>
      <sz val="12"/>
      <name val="Verdana"/>
      <family val="2"/>
      <charset val="238"/>
    </font>
    <font>
      <b/>
      <sz val="1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Protection="0"/>
    <xf numFmtId="44" fontId="1" fillId="0" borderId="0" applyFont="0" applyFill="0" applyBorder="0" applyAlignment="0" applyProtection="0"/>
  </cellStyleXfs>
  <cellXfs count="306">
    <xf numFmtId="0" fontId="0" fillId="0" borderId="0" xfId="0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3" fontId="7" fillId="0" borderId="5" xfId="1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4" fontId="7" fillId="0" borderId="12" xfId="0" applyNumberFormat="1" applyFont="1" applyBorder="1" applyAlignment="1">
      <alignment vertical="center" wrapText="1"/>
    </xf>
    <xf numFmtId="43" fontId="7" fillId="0" borderId="13" xfId="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3" fontId="2" fillId="0" borderId="0" xfId="1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3" fontId="0" fillId="0" borderId="0" xfId="1" applyNumberFormat="1" applyFont="1" applyAlignment="1">
      <alignment vertical="center"/>
    </xf>
    <xf numFmtId="43" fontId="7" fillId="0" borderId="21" xfId="1" applyNumberFormat="1" applyFont="1" applyBorder="1" applyAlignment="1">
      <alignment horizontal="center" vertical="center"/>
    </xf>
    <xf numFmtId="43" fontId="7" fillId="0" borderId="39" xfId="1" applyNumberFormat="1" applyFont="1" applyBorder="1" applyAlignment="1">
      <alignment horizontal="center" vertical="center"/>
    </xf>
    <xf numFmtId="43" fontId="7" fillId="0" borderId="40" xfId="1" applyNumberFormat="1" applyFont="1" applyBorder="1" applyAlignment="1">
      <alignment horizontal="center" vertical="center"/>
    </xf>
    <xf numFmtId="43" fontId="7" fillId="0" borderId="41" xfId="1" applyNumberFormat="1" applyFont="1" applyBorder="1" applyAlignment="1">
      <alignment horizontal="center" vertical="center"/>
    </xf>
    <xf numFmtId="43" fontId="7" fillId="0" borderId="42" xfId="1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 wrapText="1"/>
    </xf>
    <xf numFmtId="43" fontId="9" fillId="0" borderId="0" xfId="1" applyNumberFormat="1" applyFont="1" applyBorder="1" applyAlignment="1">
      <alignment horizontal="center" vertical="center"/>
    </xf>
    <xf numFmtId="43" fontId="10" fillId="0" borderId="21" xfId="1" applyNumberFormat="1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43" fontId="10" fillId="0" borderId="41" xfId="1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43" fontId="7" fillId="3" borderId="15" xfId="1" applyNumberFormat="1" applyFont="1" applyFill="1" applyBorder="1" applyAlignment="1">
      <alignment horizontal="center" vertical="center"/>
    </xf>
    <xf numFmtId="43" fontId="7" fillId="3" borderId="43" xfId="1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vertical="center"/>
    </xf>
    <xf numFmtId="4" fontId="7" fillId="3" borderId="16" xfId="0" applyNumberFormat="1" applyFont="1" applyFill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3" fontId="7" fillId="0" borderId="56" xfId="0" applyNumberFormat="1" applyFont="1" applyBorder="1" applyAlignment="1">
      <alignment horizontal="center" vertical="center" wrapText="1"/>
    </xf>
    <xf numFmtId="0" fontId="7" fillId="0" borderId="42" xfId="1" applyNumberFormat="1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43" fontId="9" fillId="0" borderId="63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43" fontId="5" fillId="0" borderId="0" xfId="1" applyNumberFormat="1" applyFont="1" applyBorder="1" applyAlignment="1">
      <alignment vertical="center"/>
    </xf>
    <xf numFmtId="43" fontId="2" fillId="0" borderId="63" xfId="1" applyNumberFormat="1" applyFont="1" applyBorder="1" applyAlignment="1">
      <alignment vertical="center"/>
    </xf>
    <xf numFmtId="0" fontId="2" fillId="0" borderId="7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3" fontId="2" fillId="0" borderId="76" xfId="1" applyNumberFormat="1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4" fontId="7" fillId="3" borderId="17" xfId="0" applyNumberFormat="1" applyFont="1" applyFill="1" applyBorder="1" applyAlignment="1">
      <alignment horizontal="center" vertical="center" wrapText="1"/>
    </xf>
    <xf numFmtId="43" fontId="8" fillId="0" borderId="44" xfId="1" applyNumberFormat="1" applyFont="1" applyBorder="1" applyAlignment="1">
      <alignment horizontal="right" vertical="center"/>
    </xf>
    <xf numFmtId="164" fontId="8" fillId="0" borderId="19" xfId="0" applyNumberFormat="1" applyFont="1" applyBorder="1" applyAlignment="1">
      <alignment horizontal="center" vertical="center" wrapText="1"/>
    </xf>
    <xf numFmtId="43" fontId="8" fillId="0" borderId="67" xfId="1" applyNumberFormat="1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/>
    </xf>
    <xf numFmtId="164" fontId="8" fillId="0" borderId="30" xfId="0" applyNumberFormat="1" applyFont="1" applyBorder="1" applyAlignment="1">
      <alignment horizontal="center" vertical="center" wrapText="1"/>
    </xf>
    <xf numFmtId="43" fontId="8" fillId="0" borderId="23" xfId="1" applyNumberFormat="1" applyFont="1" applyBorder="1" applyAlignment="1">
      <alignment horizontal="right" vertical="center"/>
    </xf>
    <xf numFmtId="43" fontId="8" fillId="0" borderId="46" xfId="1" applyNumberFormat="1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3" fontId="5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 wrapText="1"/>
    </xf>
    <xf numFmtId="43" fontId="8" fillId="0" borderId="21" xfId="1" applyNumberFormat="1" applyFont="1" applyBorder="1" applyAlignment="1">
      <alignment vertical="center"/>
    </xf>
    <xf numFmtId="43" fontId="8" fillId="0" borderId="41" xfId="1" applyNumberFormat="1" applyFont="1" applyBorder="1" applyAlignment="1">
      <alignment vertical="center"/>
    </xf>
    <xf numFmtId="43" fontId="8" fillId="0" borderId="80" xfId="1" applyNumberFormat="1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43" fontId="7" fillId="3" borderId="55" xfId="0" applyNumberFormat="1" applyFont="1" applyFill="1" applyBorder="1" applyAlignment="1">
      <alignment horizontal="center"/>
    </xf>
    <xf numFmtId="43" fontId="7" fillId="3" borderId="54" xfId="0" applyNumberFormat="1" applyFont="1" applyFill="1" applyBorder="1" applyAlignment="1">
      <alignment horizontal="center"/>
    </xf>
    <xf numFmtId="0" fontId="8" fillId="4" borderId="59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49" fontId="8" fillId="0" borderId="39" xfId="0" applyNumberFormat="1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43" fontId="8" fillId="0" borderId="61" xfId="1" applyNumberFormat="1" applyFont="1" applyBorder="1" applyAlignment="1">
      <alignment horizontal="center" vertical="center"/>
    </xf>
    <xf numFmtId="43" fontId="8" fillId="0" borderId="64" xfId="1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4" fontId="7" fillId="0" borderId="65" xfId="0" applyNumberFormat="1" applyFont="1" applyBorder="1" applyAlignment="1">
      <alignment horizontal="center" vertical="center" wrapText="1"/>
    </xf>
    <xf numFmtId="43" fontId="7" fillId="0" borderId="66" xfId="1" applyNumberFormat="1" applyFont="1" applyBorder="1" applyAlignment="1">
      <alignment horizontal="center" vertical="center"/>
    </xf>
    <xf numFmtId="43" fontId="13" fillId="0" borderId="60" xfId="1" applyNumberFormat="1" applyFont="1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 wrapText="1"/>
    </xf>
    <xf numFmtId="43" fontId="7" fillId="0" borderId="34" xfId="1" applyNumberFormat="1" applyFont="1" applyBorder="1" applyAlignment="1">
      <alignment horizontal="center" vertical="center"/>
    </xf>
    <xf numFmtId="43" fontId="13" fillId="0" borderId="35" xfId="1" applyNumberFormat="1" applyFont="1" applyBorder="1" applyAlignment="1">
      <alignment vertical="center"/>
    </xf>
    <xf numFmtId="0" fontId="8" fillId="0" borderId="3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 wrapText="1"/>
    </xf>
    <xf numFmtId="43" fontId="8" fillId="0" borderId="64" xfId="1" applyNumberFormat="1" applyFont="1" applyBorder="1" applyAlignment="1">
      <alignment vertical="center"/>
    </xf>
    <xf numFmtId="43" fontId="8" fillId="0" borderId="44" xfId="1" applyNumberFormat="1" applyFont="1" applyBorder="1" applyAlignment="1">
      <alignment vertical="center"/>
    </xf>
    <xf numFmtId="0" fontId="7" fillId="4" borderId="16" xfId="0" applyFont="1" applyFill="1" applyBorder="1" applyAlignment="1">
      <alignment horizontal="center" vertical="center"/>
    </xf>
    <xf numFmtId="43" fontId="7" fillId="4" borderId="56" xfId="0" applyNumberFormat="1" applyFont="1" applyFill="1" applyBorder="1" applyAlignment="1">
      <alignment horizontal="center" vertical="center"/>
    </xf>
    <xf numFmtId="43" fontId="7" fillId="4" borderId="54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43" fontId="7" fillId="3" borderId="56" xfId="0" applyNumberFormat="1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43" fontId="8" fillId="0" borderId="67" xfId="0" applyNumberFormat="1" applyFont="1" applyBorder="1" applyAlignment="1">
      <alignment horizontal="center" vertical="center"/>
    </xf>
    <xf numFmtId="43" fontId="8" fillId="0" borderId="45" xfId="1" applyNumberFormat="1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43" fontId="8" fillId="0" borderId="61" xfId="0" applyNumberFormat="1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1" fontId="8" fillId="5" borderId="10" xfId="0" quotePrefix="1" applyNumberFormat="1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43" fontId="7" fillId="5" borderId="55" xfId="0" applyNumberFormat="1" applyFont="1" applyFill="1" applyBorder="1" applyAlignment="1">
      <alignment horizontal="center"/>
    </xf>
    <xf numFmtId="43" fontId="7" fillId="5" borderId="68" xfId="0" applyNumberFormat="1" applyFont="1" applyFill="1" applyBorder="1" applyAlignment="1">
      <alignment horizontal="center"/>
    </xf>
    <xf numFmtId="0" fontId="8" fillId="2" borderId="77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/>
    </xf>
    <xf numFmtId="43" fontId="8" fillId="0" borderId="15" xfId="1" applyNumberFormat="1" applyFont="1" applyBorder="1" applyAlignment="1">
      <alignment vertical="center"/>
    </xf>
    <xf numFmtId="43" fontId="8" fillId="0" borderId="43" xfId="1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43" fontId="8" fillId="0" borderId="81" xfId="1" applyNumberFormat="1" applyFont="1" applyBorder="1" applyAlignment="1">
      <alignment horizontal="center" vertical="center"/>
    </xf>
    <xf numFmtId="2" fontId="8" fillId="0" borderId="37" xfId="0" applyNumberFormat="1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 wrapText="1"/>
    </xf>
    <xf numFmtId="43" fontId="8" fillId="2" borderId="61" xfId="1" applyNumberFormat="1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/>
    </xf>
    <xf numFmtId="43" fontId="8" fillId="0" borderId="61" xfId="1" applyNumberFormat="1" applyFont="1" applyFill="1" applyBorder="1" applyAlignment="1">
      <alignment vertical="center"/>
    </xf>
    <xf numFmtId="4" fontId="8" fillId="0" borderId="25" xfId="0" applyNumberFormat="1" applyFont="1" applyBorder="1" applyAlignment="1">
      <alignment horizontal="center" vertical="center" wrapText="1"/>
    </xf>
    <xf numFmtId="0" fontId="8" fillId="0" borderId="78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43" fontId="8" fillId="0" borderId="13" xfId="1" applyNumberFormat="1" applyFont="1" applyFill="1" applyBorder="1" applyAlignment="1">
      <alignment vertical="center"/>
    </xf>
    <xf numFmtId="43" fontId="8" fillId="0" borderId="42" xfId="1" applyNumberFormat="1" applyFont="1" applyFill="1" applyBorder="1" applyAlignment="1">
      <alignment horizontal="center" vertical="center"/>
    </xf>
    <xf numFmtId="43" fontId="8" fillId="0" borderId="13" xfId="1" applyNumberFormat="1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3" fontId="8" fillId="0" borderId="61" xfId="1" applyNumberFormat="1" applyFont="1" applyFill="1" applyBorder="1" applyAlignment="1">
      <alignment horizontal="center" vertical="center"/>
    </xf>
    <xf numFmtId="43" fontId="8" fillId="0" borderId="57" xfId="1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32" xfId="0" applyNumberFormat="1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3" fontId="8" fillId="0" borderId="83" xfId="0" applyNumberFormat="1" applyFont="1" applyBorder="1" applyAlignment="1">
      <alignment horizontal="center" vertical="center"/>
    </xf>
    <xf numFmtId="2" fontId="8" fillId="0" borderId="38" xfId="0" applyNumberFormat="1" applyFont="1" applyBorder="1" applyAlignment="1">
      <alignment horizontal="center" vertical="center"/>
    </xf>
    <xf numFmtId="43" fontId="8" fillId="0" borderId="57" xfId="1" applyNumberFormat="1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4" fontId="8" fillId="0" borderId="25" xfId="0" applyNumberFormat="1" applyFont="1" applyBorder="1" applyAlignment="1">
      <alignment vertical="center" wrapText="1"/>
    </xf>
    <xf numFmtId="1" fontId="8" fillId="0" borderId="18" xfId="0" quotePrefix="1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3" fontId="7" fillId="0" borderId="67" xfId="0" applyNumberFormat="1" applyFont="1" applyBorder="1" applyAlignment="1">
      <alignment horizontal="center"/>
    </xf>
    <xf numFmtId="43" fontId="7" fillId="0" borderId="8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" fontId="8" fillId="0" borderId="37" xfId="0" applyNumberFormat="1" applyFont="1" applyBorder="1" applyAlignment="1">
      <alignment horizontal="center" vertical="center" wrapText="1"/>
    </xf>
    <xf numFmtId="43" fontId="8" fillId="0" borderId="85" xfId="1" applyNumberFormat="1" applyFont="1" applyBorder="1" applyAlignment="1">
      <alignment vertical="center"/>
    </xf>
    <xf numFmtId="43" fontId="8" fillId="0" borderId="68" xfId="1" applyNumberFormat="1" applyFont="1" applyFill="1" applyBorder="1" applyAlignment="1">
      <alignment vertical="center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wrapText="1"/>
    </xf>
    <xf numFmtId="49" fontId="8" fillId="0" borderId="19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43" fontId="8" fillId="0" borderId="63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8" fillId="0" borderId="0" xfId="0" applyNumberFormat="1" applyFont="1" applyAlignment="1">
      <alignment vertical="center" wrapText="1"/>
    </xf>
    <xf numFmtId="43" fontId="8" fillId="0" borderId="61" xfId="1" applyNumberFormat="1" applyFont="1" applyFill="1" applyBorder="1" applyAlignment="1">
      <alignment horizontal="right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11" fillId="0" borderId="7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1" fontId="8" fillId="0" borderId="79" xfId="0" quotePrefix="1" applyNumberFormat="1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4" fontId="8" fillId="0" borderId="37" xfId="0" applyNumberFormat="1" applyFont="1" applyFill="1" applyBorder="1" applyAlignment="1">
      <alignment horizontal="center" vertical="center" wrapText="1"/>
    </xf>
    <xf numFmtId="43" fontId="8" fillId="0" borderId="85" xfId="1" applyNumberFormat="1" applyFont="1" applyBorder="1" applyAlignment="1">
      <alignment horizontal="center" vertical="center"/>
    </xf>
    <xf numFmtId="1" fontId="8" fillId="0" borderId="22" xfId="0" quotePrefix="1" applyNumberFormat="1" applyFont="1" applyBorder="1" applyAlignment="1">
      <alignment horizontal="center" vertical="center"/>
    </xf>
    <xf numFmtId="49" fontId="8" fillId="0" borderId="39" xfId="0" applyNumberFormat="1" applyFont="1" applyFill="1" applyBorder="1" applyAlignment="1">
      <alignment horizontal="center" vertical="center" wrapText="1"/>
    </xf>
    <xf numFmtId="2" fontId="8" fillId="0" borderId="26" xfId="0" applyNumberFormat="1" applyFont="1" applyFill="1" applyBorder="1" applyAlignment="1">
      <alignment horizontal="center" vertical="center"/>
    </xf>
    <xf numFmtId="43" fontId="8" fillId="0" borderId="64" xfId="1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left" vertical="center" wrapText="1"/>
    </xf>
    <xf numFmtId="49" fontId="8" fillId="0" borderId="37" xfId="0" applyNumberFormat="1" applyFont="1" applyBorder="1" applyAlignment="1">
      <alignment horizontal="left" vertical="center" wrapText="1"/>
    </xf>
    <xf numFmtId="49" fontId="8" fillId="0" borderId="50" xfId="0" applyNumberFormat="1" applyFont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horizontal="left" vertical="center" wrapText="1"/>
    </xf>
    <xf numFmtId="49" fontId="8" fillId="0" borderId="25" xfId="0" applyNumberFormat="1" applyFont="1" applyBorder="1" applyAlignment="1">
      <alignment horizontal="left" vertical="center" wrapText="1"/>
    </xf>
    <xf numFmtId="49" fontId="8" fillId="0" borderId="39" xfId="0" applyNumberFormat="1" applyFont="1" applyBorder="1" applyAlignment="1">
      <alignment horizontal="left" vertical="center" wrapText="1"/>
    </xf>
    <xf numFmtId="49" fontId="8" fillId="0" borderId="29" xfId="0" applyNumberFormat="1" applyFont="1" applyBorder="1" applyAlignment="1">
      <alignment horizontal="left" vertical="center" wrapText="1"/>
    </xf>
    <xf numFmtId="49" fontId="8" fillId="0" borderId="52" xfId="0" applyNumberFormat="1" applyFont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left" vertical="center" wrapText="1"/>
    </xf>
    <xf numFmtId="49" fontId="8" fillId="0" borderId="29" xfId="0" applyNumberFormat="1" applyFont="1" applyFill="1" applyBorder="1" applyAlignment="1">
      <alignment horizontal="left" vertical="center" wrapText="1"/>
    </xf>
    <xf numFmtId="49" fontId="8" fillId="0" borderId="52" xfId="0" applyNumberFormat="1" applyFont="1" applyFill="1" applyBorder="1" applyAlignment="1">
      <alignment horizontal="left" vertical="center" wrapText="1"/>
    </xf>
    <xf numFmtId="49" fontId="8" fillId="0" borderId="25" xfId="0" applyNumberFormat="1" applyFont="1" applyFill="1" applyBorder="1" applyAlignment="1">
      <alignment horizontal="left" vertical="center" wrapText="1"/>
    </xf>
    <xf numFmtId="49" fontId="8" fillId="0" borderId="21" xfId="0" quotePrefix="1" applyNumberFormat="1" applyFont="1" applyBorder="1" applyAlignment="1">
      <alignment horizontal="left" vertical="center"/>
    </xf>
    <xf numFmtId="49" fontId="8" fillId="0" borderId="0" xfId="0" quotePrefix="1" applyNumberFormat="1" applyFont="1" applyAlignment="1">
      <alignment horizontal="left" vertical="center"/>
    </xf>
    <xf numFmtId="49" fontId="8" fillId="0" borderId="27" xfId="0" quotePrefix="1" applyNumberFormat="1" applyFont="1" applyBorder="1" applyAlignment="1">
      <alignment horizontal="left" vertical="center"/>
    </xf>
    <xf numFmtId="49" fontId="8" fillId="0" borderId="21" xfId="0" quotePrefix="1" applyNumberFormat="1" applyFont="1" applyBorder="1" applyAlignment="1">
      <alignment horizontal="left" vertical="center" wrapText="1"/>
    </xf>
    <xf numFmtId="49" fontId="8" fillId="0" borderId="0" xfId="0" quotePrefix="1" applyNumberFormat="1" applyFont="1" applyAlignment="1">
      <alignment horizontal="left" vertical="center" wrapText="1"/>
    </xf>
    <xf numFmtId="49" fontId="8" fillId="0" borderId="27" xfId="0" quotePrefix="1" applyNumberFormat="1" applyFont="1" applyBorder="1" applyAlignment="1">
      <alignment horizontal="left" vertical="center" wrapText="1"/>
    </xf>
    <xf numFmtId="49" fontId="8" fillId="0" borderId="13" xfId="0" quotePrefix="1" applyNumberFormat="1" applyFont="1" applyBorder="1" applyAlignment="1">
      <alignment horizontal="left" vertical="center" wrapText="1"/>
    </xf>
    <xf numFmtId="49" fontId="8" fillId="0" borderId="12" xfId="0" quotePrefix="1" applyNumberFormat="1" applyFont="1" applyBorder="1" applyAlignment="1">
      <alignment horizontal="left" vertical="center" wrapText="1"/>
    </xf>
    <xf numFmtId="49" fontId="8" fillId="0" borderId="53" xfId="0" quotePrefix="1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0" fontId="7" fillId="0" borderId="7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6" xfId="0" applyFont="1" applyBorder="1" applyAlignment="1">
      <alignment horizontal="center" vertical="center"/>
    </xf>
    <xf numFmtId="0" fontId="8" fillId="0" borderId="39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left" vertical="center" wrapText="1"/>
    </xf>
    <xf numFmtId="43" fontId="9" fillId="0" borderId="34" xfId="1" applyNumberFormat="1" applyFont="1" applyBorder="1" applyAlignment="1">
      <alignment horizontal="center" vertical="center"/>
    </xf>
    <xf numFmtId="43" fontId="9" fillId="0" borderId="47" xfId="1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6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left"/>
    </xf>
    <xf numFmtId="49" fontId="7" fillId="3" borderId="16" xfId="0" applyNumberFormat="1" applyFont="1" applyFill="1" applyBorder="1" applyAlignment="1">
      <alignment horizontal="left"/>
    </xf>
    <xf numFmtId="49" fontId="7" fillId="3" borderId="20" xfId="0" applyNumberFormat="1" applyFont="1" applyFill="1" applyBorder="1" applyAlignment="1">
      <alignment horizontal="left"/>
    </xf>
    <xf numFmtId="49" fontId="7" fillId="5" borderId="15" xfId="0" applyNumberFormat="1" applyFont="1" applyFill="1" applyBorder="1" applyAlignment="1">
      <alignment horizontal="left"/>
    </xf>
    <xf numFmtId="49" fontId="7" fillId="5" borderId="16" xfId="0" applyNumberFormat="1" applyFont="1" applyFill="1" applyBorder="1" applyAlignment="1">
      <alignment horizontal="left"/>
    </xf>
    <xf numFmtId="49" fontId="7" fillId="5" borderId="20" xfId="0" applyNumberFormat="1" applyFont="1" applyFill="1" applyBorder="1" applyAlignment="1">
      <alignment horizontal="left"/>
    </xf>
    <xf numFmtId="0" fontId="8" fillId="0" borderId="26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50" xfId="0" applyFont="1" applyBorder="1" applyAlignment="1">
      <alignment horizontal="left" vertical="center" wrapText="1"/>
    </xf>
    <xf numFmtId="49" fontId="7" fillId="5" borderId="15" xfId="0" applyNumberFormat="1" applyFont="1" applyFill="1" applyBorder="1" applyAlignment="1">
      <alignment horizontal="left" wrapText="1"/>
    </xf>
    <xf numFmtId="49" fontId="7" fillId="5" borderId="16" xfId="0" applyNumberFormat="1" applyFont="1" applyFill="1" applyBorder="1" applyAlignment="1">
      <alignment horizontal="left" wrapText="1"/>
    </xf>
    <xf numFmtId="49" fontId="7" fillId="5" borderId="20" xfId="0" applyNumberFormat="1" applyFont="1" applyFill="1" applyBorder="1" applyAlignment="1">
      <alignment horizontal="left" wrapText="1"/>
    </xf>
    <xf numFmtId="49" fontId="8" fillId="2" borderId="15" xfId="0" applyNumberFormat="1" applyFont="1" applyFill="1" applyBorder="1" applyAlignment="1">
      <alignment horizontal="left" vertical="center" wrapText="1"/>
    </xf>
    <xf numFmtId="49" fontId="8" fillId="2" borderId="16" xfId="0" applyNumberFormat="1" applyFont="1" applyFill="1" applyBorder="1" applyAlignment="1">
      <alignment horizontal="left" vertical="center" wrapText="1"/>
    </xf>
    <xf numFmtId="49" fontId="8" fillId="2" borderId="20" xfId="0" applyNumberFormat="1" applyFont="1" applyFill="1" applyBorder="1" applyAlignment="1">
      <alignment horizontal="left" vertical="center" wrapText="1"/>
    </xf>
    <xf numFmtId="49" fontId="8" fillId="0" borderId="25" xfId="0" applyNumberFormat="1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8" fillId="0" borderId="51" xfId="0" applyFont="1" applyBorder="1" applyAlignment="1">
      <alignment horizontal="left" vertical="center" wrapText="1"/>
    </xf>
    <xf numFmtId="49" fontId="8" fillId="0" borderId="70" xfId="0" applyNumberFormat="1" applyFont="1" applyBorder="1" applyAlignment="1">
      <alignment horizontal="left" vertical="center" wrapText="1"/>
    </xf>
    <xf numFmtId="49" fontId="8" fillId="0" borderId="71" xfId="0" applyNumberFormat="1" applyFont="1" applyBorder="1" applyAlignment="1">
      <alignment horizontal="left" vertical="center" wrapText="1"/>
    </xf>
    <xf numFmtId="49" fontId="8" fillId="0" borderId="72" xfId="0" applyNumberFormat="1" applyFont="1" applyBorder="1" applyAlignment="1">
      <alignment horizontal="left" vertical="center" wrapText="1"/>
    </xf>
    <xf numFmtId="49" fontId="7" fillId="3" borderId="13" xfId="0" applyNumberFormat="1" applyFont="1" applyFill="1" applyBorder="1" applyAlignment="1">
      <alignment horizontal="left" wrapText="1"/>
    </xf>
    <xf numFmtId="49" fontId="7" fillId="3" borderId="12" xfId="0" applyNumberFormat="1" applyFont="1" applyFill="1" applyBorder="1" applyAlignment="1">
      <alignment horizontal="left" wrapText="1"/>
    </xf>
    <xf numFmtId="49" fontId="7" fillId="3" borderId="53" xfId="0" applyNumberFormat="1" applyFont="1" applyFill="1" applyBorder="1" applyAlignment="1">
      <alignment horizontal="left" wrapText="1"/>
    </xf>
    <xf numFmtId="49" fontId="7" fillId="3" borderId="15" xfId="0" applyNumberFormat="1" applyFont="1" applyFill="1" applyBorder="1" applyAlignment="1">
      <alignment horizontal="left" vertical="center"/>
    </xf>
    <xf numFmtId="49" fontId="7" fillId="3" borderId="16" xfId="0" applyNumberFormat="1" applyFont="1" applyFill="1" applyBorder="1" applyAlignment="1">
      <alignment horizontal="left" vertical="center"/>
    </xf>
    <xf numFmtId="49" fontId="7" fillId="3" borderId="20" xfId="0" applyNumberFormat="1" applyFont="1" applyFill="1" applyBorder="1" applyAlignment="1">
      <alignment horizontal="left" vertical="center"/>
    </xf>
    <xf numFmtId="0" fontId="8" fillId="0" borderId="16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20" xfId="0" applyFont="1" applyFill="1" applyBorder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view="pageBreakPreview" zoomScaleNormal="100" zoomScaleSheetLayoutView="100" workbookViewId="0">
      <selection activeCell="P61" sqref="P61"/>
    </sheetView>
  </sheetViews>
  <sheetFormatPr defaultColWidth="9.140625" defaultRowHeight="12.75" x14ac:dyDescent="0.2"/>
  <cols>
    <col min="1" max="1" width="4.7109375" style="29" customWidth="1"/>
    <col min="2" max="2" width="16.28515625" style="29" customWidth="1"/>
    <col min="3" max="3" width="25" style="29" customWidth="1"/>
    <col min="4" max="4" width="10" style="29" customWidth="1"/>
    <col min="5" max="6" width="9.140625" style="29"/>
    <col min="7" max="7" width="1.5703125" style="29" customWidth="1"/>
    <col min="8" max="8" width="8.5703125" style="29" customWidth="1"/>
    <col min="9" max="9" width="13.28515625" style="30" customWidth="1"/>
    <col min="10" max="10" width="17.7109375" style="21" customWidth="1"/>
    <col min="11" max="11" width="20.42578125" style="21" customWidth="1"/>
    <col min="12" max="16384" width="9.140625" style="29"/>
  </cols>
  <sheetData>
    <row r="1" spans="1:11" ht="12.75" customHeight="1" x14ac:dyDescent="0.2">
      <c r="A1" s="232"/>
      <c r="B1" s="233"/>
      <c r="C1" s="233"/>
      <c r="D1" s="233"/>
      <c r="E1" s="233"/>
      <c r="F1" s="233"/>
      <c r="G1" s="233"/>
      <c r="H1" s="233"/>
      <c r="I1" s="233"/>
      <c r="J1" s="233"/>
      <c r="K1" s="234"/>
    </row>
    <row r="2" spans="1:11" ht="21" customHeight="1" x14ac:dyDescent="0.2">
      <c r="A2" s="242" t="s">
        <v>114</v>
      </c>
      <c r="B2" s="243"/>
      <c r="C2" s="243"/>
      <c r="D2" s="243"/>
      <c r="E2" s="243"/>
      <c r="F2" s="243"/>
      <c r="G2" s="243"/>
      <c r="H2" s="243"/>
      <c r="I2" s="243"/>
      <c r="J2" s="243"/>
      <c r="K2" s="244"/>
    </row>
    <row r="3" spans="1:11" ht="27.75" customHeight="1" thickBot="1" x14ac:dyDescent="0.25">
      <c r="A3" s="236" t="s">
        <v>79</v>
      </c>
      <c r="B3" s="237"/>
      <c r="C3" s="237"/>
      <c r="D3" s="237"/>
      <c r="E3" s="237"/>
      <c r="F3" s="237"/>
      <c r="G3" s="237"/>
      <c r="H3" s="237"/>
      <c r="I3" s="237"/>
      <c r="J3" s="237"/>
      <c r="K3" s="238"/>
    </row>
    <row r="4" spans="1:11" ht="20.100000000000001" customHeight="1" x14ac:dyDescent="0.2">
      <c r="A4" s="1"/>
      <c r="B4" s="2" t="s">
        <v>0</v>
      </c>
      <c r="C4" s="247" t="s">
        <v>40</v>
      </c>
      <c r="D4" s="256" t="s">
        <v>6</v>
      </c>
      <c r="E4" s="257"/>
      <c r="F4" s="257"/>
      <c r="G4" s="258"/>
      <c r="H4" s="245" t="s">
        <v>1</v>
      </c>
      <c r="I4" s="246"/>
      <c r="J4" s="3" t="s">
        <v>2</v>
      </c>
      <c r="K4" s="24" t="s">
        <v>3</v>
      </c>
    </row>
    <row r="5" spans="1:11" ht="20.100000000000001" customHeight="1" x14ac:dyDescent="0.2">
      <c r="A5" s="4" t="s">
        <v>4</v>
      </c>
      <c r="B5" s="5" t="s">
        <v>5</v>
      </c>
      <c r="C5" s="248"/>
      <c r="D5" s="259"/>
      <c r="E5" s="260"/>
      <c r="F5" s="260"/>
      <c r="G5" s="261"/>
      <c r="H5" s="6" t="s">
        <v>7</v>
      </c>
      <c r="I5" s="7" t="s">
        <v>8</v>
      </c>
      <c r="J5" s="22" t="s">
        <v>21</v>
      </c>
      <c r="K5" s="25" t="s">
        <v>21</v>
      </c>
    </row>
    <row r="6" spans="1:11" ht="20.100000000000001" customHeight="1" thickBot="1" x14ac:dyDescent="0.25">
      <c r="A6" s="8"/>
      <c r="B6" s="9" t="s">
        <v>9</v>
      </c>
      <c r="C6" s="249"/>
      <c r="D6" s="262"/>
      <c r="E6" s="263"/>
      <c r="F6" s="263"/>
      <c r="G6" s="264"/>
      <c r="H6" s="10"/>
      <c r="I6" s="11"/>
      <c r="J6" s="12"/>
      <c r="K6" s="26"/>
    </row>
    <row r="7" spans="1:11" ht="20.100000000000001" customHeight="1" thickTop="1" thickBot="1" x14ac:dyDescent="0.25">
      <c r="A7" s="13">
        <v>1</v>
      </c>
      <c r="B7" s="9">
        <v>2</v>
      </c>
      <c r="C7" s="9">
        <v>3</v>
      </c>
      <c r="D7" s="253">
        <v>4</v>
      </c>
      <c r="E7" s="254"/>
      <c r="F7" s="254"/>
      <c r="G7" s="255"/>
      <c r="H7" s="9">
        <v>5</v>
      </c>
      <c r="I7" s="42">
        <v>6</v>
      </c>
      <c r="J7" s="43">
        <v>7</v>
      </c>
      <c r="K7" s="44">
        <v>8</v>
      </c>
    </row>
    <row r="8" spans="1:11" ht="30" customHeight="1" thickTop="1" thickBot="1" x14ac:dyDescent="0.25">
      <c r="A8" s="40"/>
      <c r="B8" s="39" t="s">
        <v>24</v>
      </c>
      <c r="C8" s="45"/>
      <c r="D8" s="265" t="s">
        <v>27</v>
      </c>
      <c r="E8" s="266"/>
      <c r="F8" s="266"/>
      <c r="G8" s="267"/>
      <c r="H8" s="36" t="s">
        <v>10</v>
      </c>
      <c r="I8" s="41" t="s">
        <v>10</v>
      </c>
      <c r="J8" s="37" t="s">
        <v>10</v>
      </c>
      <c r="K8" s="38" t="s">
        <v>10</v>
      </c>
    </row>
    <row r="9" spans="1:11" ht="54.75" customHeight="1" thickTop="1" x14ac:dyDescent="0.2">
      <c r="A9" s="14">
        <v>1</v>
      </c>
      <c r="B9" s="15" t="s">
        <v>10</v>
      </c>
      <c r="C9" s="46"/>
      <c r="D9" s="239" t="s">
        <v>26</v>
      </c>
      <c r="E9" s="240"/>
      <c r="F9" s="240"/>
      <c r="G9" s="241"/>
      <c r="H9" s="15" t="s">
        <v>10</v>
      </c>
      <c r="I9" s="16" t="s">
        <v>25</v>
      </c>
      <c r="J9" s="23"/>
      <c r="K9" s="57"/>
    </row>
    <row r="10" spans="1:11" ht="63" customHeight="1" thickBot="1" x14ac:dyDescent="0.25">
      <c r="A10" s="60">
        <v>2</v>
      </c>
      <c r="B10" s="67" t="s">
        <v>24</v>
      </c>
      <c r="C10" s="61"/>
      <c r="D10" s="250" t="s">
        <v>31</v>
      </c>
      <c r="E10" s="251"/>
      <c r="F10" s="251"/>
      <c r="G10" s="252"/>
      <c r="H10" s="62" t="s">
        <v>32</v>
      </c>
      <c r="I10" s="63">
        <v>1</v>
      </c>
      <c r="J10" s="64"/>
      <c r="K10" s="65"/>
    </row>
    <row r="11" spans="1:11" ht="33.75" customHeight="1" thickTop="1" thickBot="1" x14ac:dyDescent="0.25">
      <c r="A11" s="40"/>
      <c r="B11" s="36" t="s">
        <v>12</v>
      </c>
      <c r="C11" s="36"/>
      <c r="D11" s="265" t="s">
        <v>13</v>
      </c>
      <c r="E11" s="266"/>
      <c r="F11" s="266"/>
      <c r="G11" s="267"/>
      <c r="H11" s="36" t="s">
        <v>10</v>
      </c>
      <c r="I11" s="56" t="s">
        <v>10</v>
      </c>
      <c r="J11" s="37" t="s">
        <v>10</v>
      </c>
      <c r="K11" s="38" t="s">
        <v>10</v>
      </c>
    </row>
    <row r="12" spans="1:11" ht="31.5" customHeight="1" thickTop="1" x14ac:dyDescent="0.2">
      <c r="A12" s="14">
        <v>3</v>
      </c>
      <c r="B12" s="198" t="s">
        <v>14</v>
      </c>
      <c r="C12" s="67" t="s">
        <v>41</v>
      </c>
      <c r="D12" s="235" t="s">
        <v>61</v>
      </c>
      <c r="E12" s="235"/>
      <c r="F12" s="235"/>
      <c r="G12" s="235"/>
      <c r="H12" s="66" t="s">
        <v>28</v>
      </c>
      <c r="I12" s="58">
        <v>0.75600000000000001</v>
      </c>
      <c r="J12" s="59"/>
      <c r="K12" s="110"/>
    </row>
    <row r="13" spans="1:11" ht="107.25" customHeight="1" x14ac:dyDescent="0.2">
      <c r="A13" s="124"/>
      <c r="B13" s="62" t="s">
        <v>72</v>
      </c>
      <c r="C13" s="166"/>
      <c r="D13" s="209" t="s">
        <v>113</v>
      </c>
      <c r="E13" s="210"/>
      <c r="F13" s="210"/>
      <c r="G13" s="210"/>
      <c r="H13" s="211"/>
      <c r="I13" s="167"/>
      <c r="J13" s="147"/>
      <c r="K13" s="109"/>
    </row>
    <row r="14" spans="1:11" ht="31.5" customHeight="1" x14ac:dyDescent="0.2">
      <c r="A14" s="146">
        <v>4</v>
      </c>
      <c r="B14" s="191" t="s">
        <v>72</v>
      </c>
      <c r="C14" s="145" t="s">
        <v>74</v>
      </c>
      <c r="D14" s="279" t="s">
        <v>107</v>
      </c>
      <c r="E14" s="280"/>
      <c r="F14" s="280"/>
      <c r="G14" s="281"/>
      <c r="H14" s="92" t="s">
        <v>15</v>
      </c>
      <c r="I14" s="148">
        <v>26</v>
      </c>
      <c r="J14" s="147"/>
      <c r="K14" s="109"/>
    </row>
    <row r="15" spans="1:11" ht="30" customHeight="1" thickBot="1" x14ac:dyDescent="0.25">
      <c r="A15" s="149">
        <v>5</v>
      </c>
      <c r="B15" s="197" t="s">
        <v>55</v>
      </c>
      <c r="C15" s="150" t="s">
        <v>42</v>
      </c>
      <c r="D15" s="289" t="s">
        <v>58</v>
      </c>
      <c r="E15" s="290"/>
      <c r="F15" s="290"/>
      <c r="G15" s="291"/>
      <c r="H15" s="151" t="s">
        <v>73</v>
      </c>
      <c r="I15" s="114">
        <f>SUM(I27+I31,I35)*0.3</f>
        <v>1350.3</v>
      </c>
      <c r="J15" s="152"/>
      <c r="K15" s="153"/>
    </row>
    <row r="16" spans="1:11" ht="16.5" customHeight="1" thickTop="1" thickBot="1" x14ac:dyDescent="0.25">
      <c r="A16" s="40"/>
      <c r="B16" s="36" t="s">
        <v>59</v>
      </c>
      <c r="C16" s="36"/>
      <c r="D16" s="303" t="s">
        <v>60</v>
      </c>
      <c r="E16" s="304"/>
      <c r="F16" s="304"/>
      <c r="G16" s="305"/>
      <c r="H16" s="36" t="s">
        <v>10</v>
      </c>
      <c r="I16" s="56" t="s">
        <v>10</v>
      </c>
      <c r="J16" s="37" t="s">
        <v>10</v>
      </c>
      <c r="K16" s="38" t="s">
        <v>10</v>
      </c>
    </row>
    <row r="17" spans="1:11" ht="161.25" customHeight="1" thickTop="1" thickBot="1" x14ac:dyDescent="0.25">
      <c r="A17" s="159">
        <v>6</v>
      </c>
      <c r="B17" s="196" t="s">
        <v>78</v>
      </c>
      <c r="C17" s="156" t="s">
        <v>76</v>
      </c>
      <c r="D17" s="301" t="s">
        <v>75</v>
      </c>
      <c r="E17" s="301"/>
      <c r="F17" s="301"/>
      <c r="G17" s="302"/>
      <c r="H17" s="151" t="s">
        <v>73</v>
      </c>
      <c r="I17" s="155">
        <f>I27*0.32+I31*0.32+I35*0.07</f>
        <v>1341.3200000000002</v>
      </c>
      <c r="J17" s="154"/>
      <c r="K17" s="153"/>
    </row>
    <row r="18" spans="1:11" ht="18" customHeight="1" thickTop="1" thickBot="1" x14ac:dyDescent="0.25">
      <c r="A18" s="72"/>
      <c r="B18" s="36" t="s">
        <v>18</v>
      </c>
      <c r="C18" s="73"/>
      <c r="D18" s="298" t="s">
        <v>19</v>
      </c>
      <c r="E18" s="299"/>
      <c r="F18" s="299"/>
      <c r="G18" s="300"/>
      <c r="H18" s="36" t="s">
        <v>10</v>
      </c>
      <c r="I18" s="56" t="s">
        <v>10</v>
      </c>
      <c r="J18" s="37" t="s">
        <v>10</v>
      </c>
      <c r="K18" s="38" t="s">
        <v>10</v>
      </c>
    </row>
    <row r="19" spans="1:11" ht="33" customHeight="1" thickTop="1" x14ac:dyDescent="0.2">
      <c r="A19" s="55"/>
      <c r="B19" s="194"/>
      <c r="C19" s="71"/>
      <c r="D19" s="292" t="s">
        <v>43</v>
      </c>
      <c r="E19" s="293"/>
      <c r="F19" s="293"/>
      <c r="G19" s="294"/>
      <c r="H19" s="33"/>
      <c r="I19" s="182"/>
      <c r="J19" s="32"/>
      <c r="K19" s="34"/>
    </row>
    <row r="20" spans="1:11" ht="15" x14ac:dyDescent="0.2">
      <c r="A20" s="35">
        <v>7</v>
      </c>
      <c r="B20" s="195" t="s">
        <v>20</v>
      </c>
      <c r="C20" s="75" t="s">
        <v>47</v>
      </c>
      <c r="D20" s="223" t="s">
        <v>82</v>
      </c>
      <c r="E20" s="224"/>
      <c r="F20" s="224"/>
      <c r="G20" s="225"/>
      <c r="H20" s="74" t="s">
        <v>15</v>
      </c>
      <c r="I20" s="76">
        <v>1009</v>
      </c>
      <c r="J20" s="77"/>
      <c r="K20" s="78"/>
    </row>
    <row r="21" spans="1:11" ht="33" customHeight="1" x14ac:dyDescent="0.2">
      <c r="A21" s="35">
        <v>8</v>
      </c>
      <c r="B21" s="195" t="s">
        <v>52</v>
      </c>
      <c r="C21" s="75" t="s">
        <v>48</v>
      </c>
      <c r="D21" s="226" t="s">
        <v>62</v>
      </c>
      <c r="E21" s="227"/>
      <c r="F21" s="227"/>
      <c r="G21" s="228"/>
      <c r="H21" s="74" t="s">
        <v>15</v>
      </c>
      <c r="I21" s="76">
        <v>194</v>
      </c>
      <c r="J21" s="77"/>
      <c r="K21" s="78"/>
    </row>
    <row r="22" spans="1:11" ht="27" customHeight="1" x14ac:dyDescent="0.2">
      <c r="A22" s="35">
        <v>9</v>
      </c>
      <c r="B22" s="195" t="s">
        <v>20</v>
      </c>
      <c r="C22" s="75" t="s">
        <v>63</v>
      </c>
      <c r="D22" s="226" t="s">
        <v>81</v>
      </c>
      <c r="E22" s="227"/>
      <c r="F22" s="227"/>
      <c r="G22" s="228"/>
      <c r="H22" s="74" t="s">
        <v>15</v>
      </c>
      <c r="I22" s="183">
        <v>37</v>
      </c>
      <c r="J22" s="79"/>
      <c r="K22" s="78"/>
    </row>
    <row r="23" spans="1:11" ht="28.5" customHeight="1" x14ac:dyDescent="0.2">
      <c r="A23" s="35">
        <v>10</v>
      </c>
      <c r="B23" s="195" t="s">
        <v>20</v>
      </c>
      <c r="C23" s="75" t="s">
        <v>64</v>
      </c>
      <c r="D23" s="226" t="s">
        <v>80</v>
      </c>
      <c r="E23" s="227"/>
      <c r="F23" s="227"/>
      <c r="G23" s="228"/>
      <c r="H23" s="74" t="s">
        <v>15</v>
      </c>
      <c r="I23" s="183">
        <v>397</v>
      </c>
      <c r="J23" s="79"/>
      <c r="K23" s="184"/>
    </row>
    <row r="24" spans="1:11" ht="51.75" customHeight="1" thickBot="1" x14ac:dyDescent="0.25">
      <c r="A24" s="35">
        <v>11</v>
      </c>
      <c r="B24" s="195" t="s">
        <v>99</v>
      </c>
      <c r="C24" s="75" t="s">
        <v>100</v>
      </c>
      <c r="D24" s="229" t="s">
        <v>98</v>
      </c>
      <c r="E24" s="230"/>
      <c r="F24" s="230"/>
      <c r="G24" s="231"/>
      <c r="H24" s="80" t="s">
        <v>15</v>
      </c>
      <c r="I24" s="81">
        <v>539</v>
      </c>
      <c r="J24" s="177"/>
      <c r="K24" s="184"/>
    </row>
    <row r="25" spans="1:11" ht="33.75" customHeight="1" thickTop="1" thickBot="1" x14ac:dyDescent="0.25">
      <c r="A25" s="82"/>
      <c r="B25" s="36" t="s">
        <v>53</v>
      </c>
      <c r="C25" s="83"/>
      <c r="D25" s="295" t="s">
        <v>33</v>
      </c>
      <c r="E25" s="296"/>
      <c r="F25" s="296"/>
      <c r="G25" s="297"/>
      <c r="H25" s="84" t="s">
        <v>10</v>
      </c>
      <c r="I25" s="85" t="s">
        <v>10</v>
      </c>
      <c r="J25" s="86" t="s">
        <v>10</v>
      </c>
      <c r="K25" s="87" t="s">
        <v>10</v>
      </c>
    </row>
    <row r="26" spans="1:11" ht="35.25" customHeight="1" thickTop="1" thickBot="1" x14ac:dyDescent="0.25">
      <c r="A26" s="88"/>
      <c r="B26" s="89" t="s">
        <v>16</v>
      </c>
      <c r="C26" s="90"/>
      <c r="D26" s="212" t="s">
        <v>83</v>
      </c>
      <c r="E26" s="213"/>
      <c r="F26" s="213"/>
      <c r="G26" s="214"/>
      <c r="H26" s="89" t="s">
        <v>10</v>
      </c>
      <c r="I26" s="111" t="s">
        <v>10</v>
      </c>
      <c r="J26" s="112" t="s">
        <v>10</v>
      </c>
      <c r="K26" s="113" t="s">
        <v>10</v>
      </c>
    </row>
    <row r="27" spans="1:11" ht="126.75" customHeight="1" thickTop="1" x14ac:dyDescent="0.2">
      <c r="A27" s="14">
        <v>12</v>
      </c>
      <c r="B27" s="192" t="s">
        <v>54</v>
      </c>
      <c r="C27" s="91" t="s">
        <v>44</v>
      </c>
      <c r="D27" s="216" t="s">
        <v>67</v>
      </c>
      <c r="E27" s="217"/>
      <c r="F27" s="217"/>
      <c r="G27" s="218"/>
      <c r="H27" s="92" t="s">
        <v>65</v>
      </c>
      <c r="I27" s="95">
        <v>4066</v>
      </c>
      <c r="J27" s="93"/>
      <c r="K27" s="94"/>
    </row>
    <row r="28" spans="1:11" ht="78.75" customHeight="1" x14ac:dyDescent="0.2">
      <c r="A28" s="60">
        <v>13</v>
      </c>
      <c r="B28" s="191" t="s">
        <v>108</v>
      </c>
      <c r="C28" s="178" t="s">
        <v>77</v>
      </c>
      <c r="D28" s="215" t="s">
        <v>84</v>
      </c>
      <c r="E28" s="215"/>
      <c r="F28" s="215"/>
      <c r="G28" s="215"/>
      <c r="H28" s="92" t="s">
        <v>65</v>
      </c>
      <c r="I28" s="95">
        <v>4066</v>
      </c>
      <c r="J28" s="157"/>
      <c r="K28" s="94"/>
    </row>
    <row r="29" spans="1:11" ht="95.25" customHeight="1" thickBot="1" x14ac:dyDescent="0.25">
      <c r="A29" s="60">
        <v>14</v>
      </c>
      <c r="B29" s="191" t="s">
        <v>108</v>
      </c>
      <c r="C29" s="160" t="s">
        <v>71</v>
      </c>
      <c r="D29" s="215" t="s">
        <v>85</v>
      </c>
      <c r="E29" s="215"/>
      <c r="F29" s="215"/>
      <c r="G29" s="215"/>
      <c r="H29" s="92" t="s">
        <v>65</v>
      </c>
      <c r="I29" s="95">
        <v>4066</v>
      </c>
      <c r="J29" s="157"/>
      <c r="K29" s="94"/>
    </row>
    <row r="30" spans="1:11" ht="33" customHeight="1" thickTop="1" thickBot="1" x14ac:dyDescent="0.25">
      <c r="A30" s="88"/>
      <c r="B30" s="89" t="s">
        <v>16</v>
      </c>
      <c r="C30" s="90"/>
      <c r="D30" s="212" t="s">
        <v>89</v>
      </c>
      <c r="E30" s="213"/>
      <c r="F30" s="213"/>
      <c r="G30" s="214"/>
      <c r="H30" s="89" t="s">
        <v>10</v>
      </c>
      <c r="I30" s="111" t="s">
        <v>10</v>
      </c>
      <c r="J30" s="112" t="s">
        <v>10</v>
      </c>
      <c r="K30" s="113" t="s">
        <v>10</v>
      </c>
    </row>
    <row r="31" spans="1:11" ht="91.5" customHeight="1" thickTop="1" x14ac:dyDescent="0.2">
      <c r="A31" s="14">
        <v>15</v>
      </c>
      <c r="B31" s="192" t="s">
        <v>101</v>
      </c>
      <c r="C31" s="181" t="s">
        <v>104</v>
      </c>
      <c r="D31" s="216" t="s">
        <v>90</v>
      </c>
      <c r="E31" s="217"/>
      <c r="F31" s="217"/>
      <c r="G31" s="218"/>
      <c r="H31" s="92" t="s">
        <v>65</v>
      </c>
      <c r="I31" s="95">
        <v>39</v>
      </c>
      <c r="J31" s="144"/>
      <c r="K31" s="94"/>
    </row>
    <row r="32" spans="1:11" ht="77.25" customHeight="1" x14ac:dyDescent="0.2">
      <c r="A32" s="142">
        <v>16</v>
      </c>
      <c r="B32" s="191" t="s">
        <v>108</v>
      </c>
      <c r="C32" s="178" t="s">
        <v>77</v>
      </c>
      <c r="D32" s="215" t="s">
        <v>84</v>
      </c>
      <c r="E32" s="215"/>
      <c r="F32" s="215"/>
      <c r="G32" s="215"/>
      <c r="H32" s="92" t="s">
        <v>65</v>
      </c>
      <c r="I32" s="141">
        <v>39</v>
      </c>
      <c r="J32" s="126"/>
      <c r="K32" s="94"/>
    </row>
    <row r="33" spans="1:11" ht="96.75" customHeight="1" thickBot="1" x14ac:dyDescent="0.25">
      <c r="A33" s="149">
        <v>17</v>
      </c>
      <c r="B33" s="191" t="s">
        <v>108</v>
      </c>
      <c r="C33" s="160" t="s">
        <v>71</v>
      </c>
      <c r="D33" s="215" t="s">
        <v>85</v>
      </c>
      <c r="E33" s="215"/>
      <c r="F33" s="215"/>
      <c r="G33" s="215"/>
      <c r="H33" s="127" t="s">
        <v>65</v>
      </c>
      <c r="I33" s="139">
        <v>39</v>
      </c>
      <c r="J33" s="158"/>
      <c r="K33" s="140"/>
    </row>
    <row r="34" spans="1:11" ht="36.75" customHeight="1" thickTop="1" thickBot="1" x14ac:dyDescent="0.25">
      <c r="A34" s="88"/>
      <c r="B34" s="89" t="s">
        <v>16</v>
      </c>
      <c r="C34" s="90"/>
      <c r="D34" s="212" t="s">
        <v>86</v>
      </c>
      <c r="E34" s="213"/>
      <c r="F34" s="213"/>
      <c r="G34" s="214"/>
      <c r="H34" s="89" t="s">
        <v>10</v>
      </c>
      <c r="I34" s="111" t="s">
        <v>10</v>
      </c>
      <c r="J34" s="112" t="s">
        <v>10</v>
      </c>
      <c r="K34" s="113" t="s">
        <v>10</v>
      </c>
    </row>
    <row r="35" spans="1:11" ht="126.75" customHeight="1" thickTop="1" x14ac:dyDescent="0.2">
      <c r="A35" s="14">
        <v>18</v>
      </c>
      <c r="B35" s="192" t="s">
        <v>54</v>
      </c>
      <c r="C35" s="91" t="s">
        <v>44</v>
      </c>
      <c r="D35" s="216" t="s">
        <v>87</v>
      </c>
      <c r="E35" s="217"/>
      <c r="F35" s="217"/>
      <c r="G35" s="218"/>
      <c r="H35" s="92" t="s">
        <v>65</v>
      </c>
      <c r="I35" s="95">
        <v>396</v>
      </c>
      <c r="J35" s="93"/>
      <c r="K35" s="94"/>
    </row>
    <row r="36" spans="1:11" ht="90.75" customHeight="1" x14ac:dyDescent="0.2">
      <c r="A36" s="142">
        <v>19</v>
      </c>
      <c r="B36" s="191" t="s">
        <v>66</v>
      </c>
      <c r="C36" s="143" t="s">
        <v>77</v>
      </c>
      <c r="D36" s="215" t="s">
        <v>70</v>
      </c>
      <c r="E36" s="215"/>
      <c r="F36" s="215"/>
      <c r="G36" s="215"/>
      <c r="H36" s="92" t="s">
        <v>65</v>
      </c>
      <c r="I36" s="141">
        <v>396</v>
      </c>
      <c r="J36" s="93"/>
      <c r="K36" s="94"/>
    </row>
    <row r="37" spans="1:11" ht="105" customHeight="1" thickBot="1" x14ac:dyDescent="0.25">
      <c r="A37" s="149">
        <v>20</v>
      </c>
      <c r="B37" s="193" t="s">
        <v>108</v>
      </c>
      <c r="C37" s="160" t="s">
        <v>71</v>
      </c>
      <c r="D37" s="215" t="s">
        <v>88</v>
      </c>
      <c r="E37" s="215"/>
      <c r="F37" s="215"/>
      <c r="G37" s="215"/>
      <c r="H37" s="127" t="s">
        <v>65</v>
      </c>
      <c r="I37" s="164">
        <v>396</v>
      </c>
      <c r="J37" s="165"/>
      <c r="K37" s="140"/>
    </row>
    <row r="38" spans="1:11" ht="44.25" customHeight="1" thickTop="1" thickBot="1" x14ac:dyDescent="0.25">
      <c r="A38" s="88"/>
      <c r="B38" s="89" t="s">
        <v>16</v>
      </c>
      <c r="C38" s="90"/>
      <c r="D38" s="212" t="s">
        <v>111</v>
      </c>
      <c r="E38" s="213"/>
      <c r="F38" s="213"/>
      <c r="G38" s="214"/>
      <c r="H38" s="89" t="s">
        <v>10</v>
      </c>
      <c r="I38" s="111" t="s">
        <v>10</v>
      </c>
      <c r="J38" s="112" t="s">
        <v>10</v>
      </c>
      <c r="K38" s="113" t="s">
        <v>10</v>
      </c>
    </row>
    <row r="39" spans="1:11" ht="105" customHeight="1" thickTop="1" x14ac:dyDescent="0.2">
      <c r="A39" s="14">
        <v>21</v>
      </c>
      <c r="B39" s="192" t="s">
        <v>54</v>
      </c>
      <c r="C39" s="204" t="s">
        <v>44</v>
      </c>
      <c r="D39" s="219" t="s">
        <v>87</v>
      </c>
      <c r="E39" s="220"/>
      <c r="F39" s="220"/>
      <c r="G39" s="221"/>
      <c r="H39" s="191" t="s">
        <v>65</v>
      </c>
      <c r="I39" s="205">
        <v>21.6</v>
      </c>
      <c r="J39" s="157"/>
      <c r="K39" s="206"/>
    </row>
    <row r="40" spans="1:11" ht="105" customHeight="1" x14ac:dyDescent="0.2">
      <c r="A40" s="60">
        <v>22</v>
      </c>
      <c r="B40" s="191" t="s">
        <v>108</v>
      </c>
      <c r="C40" s="207" t="s">
        <v>77</v>
      </c>
      <c r="D40" s="222" t="s">
        <v>112</v>
      </c>
      <c r="E40" s="222"/>
      <c r="F40" s="222"/>
      <c r="G40" s="222"/>
      <c r="H40" s="191" t="s">
        <v>65</v>
      </c>
      <c r="I40" s="205">
        <v>21.6</v>
      </c>
      <c r="J40" s="157"/>
      <c r="K40" s="206"/>
    </row>
    <row r="41" spans="1:11" ht="105" customHeight="1" thickBot="1" x14ac:dyDescent="0.25">
      <c r="A41" s="60">
        <v>23</v>
      </c>
      <c r="B41" s="191" t="s">
        <v>108</v>
      </c>
      <c r="C41" s="208" t="s">
        <v>71</v>
      </c>
      <c r="D41" s="222" t="s">
        <v>85</v>
      </c>
      <c r="E41" s="222"/>
      <c r="F41" s="222"/>
      <c r="G41" s="222"/>
      <c r="H41" s="191" t="s">
        <v>65</v>
      </c>
      <c r="I41" s="205">
        <v>21.6</v>
      </c>
      <c r="J41" s="157"/>
      <c r="K41" s="206"/>
    </row>
    <row r="42" spans="1:11" ht="19.5" customHeight="1" thickTop="1" thickBot="1" x14ac:dyDescent="0.25">
      <c r="A42" s="128"/>
      <c r="B42" s="129" t="s">
        <v>92</v>
      </c>
      <c r="C42" s="130"/>
      <c r="D42" s="276" t="s">
        <v>93</v>
      </c>
      <c r="E42" s="277"/>
      <c r="F42" s="277"/>
      <c r="G42" s="278"/>
      <c r="H42" s="129" t="s">
        <v>10</v>
      </c>
      <c r="I42" s="131" t="s">
        <v>10</v>
      </c>
      <c r="J42" s="132" t="s">
        <v>10</v>
      </c>
      <c r="K42" s="133" t="s">
        <v>10</v>
      </c>
    </row>
    <row r="43" spans="1:11" ht="19.5" customHeight="1" thickTop="1" x14ac:dyDescent="0.2">
      <c r="A43" s="168"/>
      <c r="B43" s="191" t="s">
        <v>95</v>
      </c>
      <c r="C43" s="170"/>
      <c r="D43" s="288" t="s">
        <v>96</v>
      </c>
      <c r="E43" s="288"/>
      <c r="F43" s="288"/>
      <c r="G43" s="288"/>
      <c r="H43" s="169"/>
      <c r="I43" s="171"/>
      <c r="J43" s="172"/>
      <c r="K43" s="173"/>
    </row>
    <row r="44" spans="1:11" ht="37.5" customHeight="1" x14ac:dyDescent="0.2">
      <c r="A44" s="203">
        <v>24</v>
      </c>
      <c r="B44" s="174"/>
      <c r="C44" s="180" t="s">
        <v>103</v>
      </c>
      <c r="D44" s="215" t="s">
        <v>109</v>
      </c>
      <c r="E44" s="215"/>
      <c r="F44" s="215"/>
      <c r="G44" s="215"/>
      <c r="H44" s="62" t="s">
        <v>11</v>
      </c>
      <c r="I44" s="148">
        <v>16</v>
      </c>
      <c r="J44" s="189"/>
      <c r="K44" s="176"/>
    </row>
    <row r="45" spans="1:11" ht="135.75" customHeight="1" x14ac:dyDescent="0.2">
      <c r="A45" s="199">
        <v>25</v>
      </c>
      <c r="B45" s="191" t="s">
        <v>105</v>
      </c>
      <c r="C45" s="179" t="s">
        <v>102</v>
      </c>
      <c r="D45" s="209" t="s">
        <v>97</v>
      </c>
      <c r="E45" s="210"/>
      <c r="F45" s="210"/>
      <c r="G45" s="211"/>
      <c r="H45" s="92" t="s">
        <v>65</v>
      </c>
      <c r="I45" s="175">
        <v>20</v>
      </c>
      <c r="J45" s="189"/>
      <c r="K45" s="176"/>
    </row>
    <row r="46" spans="1:11" ht="52.5" customHeight="1" thickBot="1" x14ac:dyDescent="0.25">
      <c r="A46" s="199">
        <v>26</v>
      </c>
      <c r="B46" s="62" t="s">
        <v>95</v>
      </c>
      <c r="C46" s="200" t="s">
        <v>103</v>
      </c>
      <c r="D46" s="209" t="s">
        <v>110</v>
      </c>
      <c r="E46" s="210"/>
      <c r="F46" s="210"/>
      <c r="G46" s="211"/>
      <c r="H46" s="92" t="s">
        <v>11</v>
      </c>
      <c r="I46" s="201">
        <v>8</v>
      </c>
      <c r="J46" s="189"/>
      <c r="K46" s="202"/>
    </row>
    <row r="47" spans="1:11" ht="30" customHeight="1" thickTop="1" thickBot="1" x14ac:dyDescent="0.25">
      <c r="A47" s="128"/>
      <c r="B47" s="129" t="s">
        <v>57</v>
      </c>
      <c r="C47" s="130"/>
      <c r="D47" s="282" t="s">
        <v>49</v>
      </c>
      <c r="E47" s="283"/>
      <c r="F47" s="283"/>
      <c r="G47" s="284"/>
      <c r="H47" s="129" t="s">
        <v>10</v>
      </c>
      <c r="I47" s="131" t="s">
        <v>10</v>
      </c>
      <c r="J47" s="132" t="s">
        <v>10</v>
      </c>
      <c r="K47" s="133" t="s">
        <v>10</v>
      </c>
    </row>
    <row r="48" spans="1:11" ht="68.25" customHeight="1" thickTop="1" thickBot="1" x14ac:dyDescent="0.25">
      <c r="A48" s="134">
        <v>27</v>
      </c>
      <c r="B48" s="190" t="s">
        <v>39</v>
      </c>
      <c r="C48" s="135" t="s">
        <v>50</v>
      </c>
      <c r="D48" s="285" t="s">
        <v>56</v>
      </c>
      <c r="E48" s="286"/>
      <c r="F48" s="286"/>
      <c r="G48" s="287"/>
      <c r="H48" s="92" t="s">
        <v>65</v>
      </c>
      <c r="I48" s="136">
        <v>639</v>
      </c>
      <c r="J48" s="137"/>
      <c r="K48" s="138"/>
    </row>
    <row r="49" spans="1:11" ht="16.5" customHeight="1" thickTop="1" thickBot="1" x14ac:dyDescent="0.25">
      <c r="A49" s="82"/>
      <c r="B49" s="115" t="s">
        <v>35</v>
      </c>
      <c r="C49" s="83"/>
      <c r="D49" s="273" t="s">
        <v>34</v>
      </c>
      <c r="E49" s="274"/>
      <c r="F49" s="274"/>
      <c r="G49" s="275"/>
      <c r="H49" s="115" t="s">
        <v>10</v>
      </c>
      <c r="I49" s="116" t="s">
        <v>10</v>
      </c>
      <c r="J49" s="117" t="s">
        <v>10</v>
      </c>
      <c r="K49" s="87" t="s">
        <v>10</v>
      </c>
    </row>
    <row r="50" spans="1:11" ht="46.5" customHeight="1" thickTop="1" x14ac:dyDescent="0.2">
      <c r="A50" s="118">
        <v>28</v>
      </c>
      <c r="B50" s="191" t="s">
        <v>36</v>
      </c>
      <c r="C50" s="119" t="s">
        <v>45</v>
      </c>
      <c r="D50" s="209" t="s">
        <v>37</v>
      </c>
      <c r="E50" s="210"/>
      <c r="F50" s="210"/>
      <c r="G50" s="211"/>
      <c r="H50" s="120" t="s">
        <v>11</v>
      </c>
      <c r="I50" s="121">
        <v>63</v>
      </c>
      <c r="J50" s="122"/>
      <c r="K50" s="123"/>
    </row>
    <row r="51" spans="1:11" ht="30.75" customHeight="1" x14ac:dyDescent="0.2">
      <c r="A51" s="161">
        <v>29</v>
      </c>
      <c r="B51" s="191" t="s">
        <v>106</v>
      </c>
      <c r="C51" s="119" t="s">
        <v>46</v>
      </c>
      <c r="D51" s="209" t="s">
        <v>91</v>
      </c>
      <c r="E51" s="210"/>
      <c r="F51" s="210"/>
      <c r="G51" s="211"/>
      <c r="H51" s="62" t="s">
        <v>11</v>
      </c>
      <c r="I51" s="162">
        <v>2</v>
      </c>
      <c r="J51" s="163"/>
      <c r="K51" s="123"/>
    </row>
    <row r="52" spans="1:11" ht="30.75" customHeight="1" x14ac:dyDescent="0.2">
      <c r="A52" s="124">
        <v>30</v>
      </c>
      <c r="B52" s="191" t="s">
        <v>36</v>
      </c>
      <c r="C52" s="119" t="s">
        <v>46</v>
      </c>
      <c r="D52" s="209" t="s">
        <v>38</v>
      </c>
      <c r="E52" s="210"/>
      <c r="F52" s="210"/>
      <c r="G52" s="211"/>
      <c r="H52" s="62" t="s">
        <v>11</v>
      </c>
      <c r="I52" s="125">
        <v>22</v>
      </c>
      <c r="J52" s="126"/>
      <c r="K52" s="123"/>
    </row>
    <row r="53" spans="1:11" ht="28.5" customHeight="1" x14ac:dyDescent="0.2">
      <c r="A53" s="124">
        <v>31</v>
      </c>
      <c r="B53" s="191" t="s">
        <v>36</v>
      </c>
      <c r="C53" s="119" t="s">
        <v>45</v>
      </c>
      <c r="D53" s="209" t="s">
        <v>68</v>
      </c>
      <c r="E53" s="210"/>
      <c r="F53" s="210"/>
      <c r="G53" s="211"/>
      <c r="H53" s="62" t="s">
        <v>11</v>
      </c>
      <c r="I53" s="125">
        <v>43</v>
      </c>
      <c r="J53" s="126"/>
      <c r="K53" s="123"/>
    </row>
    <row r="54" spans="1:11" ht="28.5" customHeight="1" x14ac:dyDescent="0.2">
      <c r="A54" s="124">
        <v>32</v>
      </c>
      <c r="B54" s="191"/>
      <c r="C54" s="119"/>
      <c r="D54" s="209" t="s">
        <v>94</v>
      </c>
      <c r="E54" s="210"/>
      <c r="F54" s="210"/>
      <c r="G54" s="211"/>
      <c r="H54" s="62" t="s">
        <v>11</v>
      </c>
      <c r="I54" s="125">
        <v>4</v>
      </c>
      <c r="J54" s="126"/>
      <c r="K54" s="123"/>
    </row>
    <row r="55" spans="1:11" ht="74.25" customHeight="1" x14ac:dyDescent="0.2">
      <c r="A55" s="124">
        <v>33</v>
      </c>
      <c r="B55" s="191" t="s">
        <v>36</v>
      </c>
      <c r="C55" s="119" t="s">
        <v>51</v>
      </c>
      <c r="D55" s="209" t="s">
        <v>69</v>
      </c>
      <c r="E55" s="210"/>
      <c r="F55" s="210"/>
      <c r="G55" s="211"/>
      <c r="H55" s="62" t="s">
        <v>11</v>
      </c>
      <c r="I55" s="125">
        <v>6</v>
      </c>
      <c r="J55" s="126"/>
      <c r="K55" s="123"/>
    </row>
    <row r="56" spans="1:11" ht="17.25" customHeight="1" thickBot="1" x14ac:dyDescent="0.25">
      <c r="A56" s="96"/>
      <c r="B56" s="62"/>
      <c r="C56" s="74"/>
      <c r="D56" s="271" t="s">
        <v>23</v>
      </c>
      <c r="E56" s="271"/>
      <c r="F56" s="271"/>
      <c r="G56" s="271"/>
      <c r="H56" s="97" t="s">
        <v>10</v>
      </c>
      <c r="I56" s="98" t="s">
        <v>10</v>
      </c>
      <c r="J56" s="99" t="s">
        <v>10</v>
      </c>
      <c r="K56" s="100"/>
    </row>
    <row r="57" spans="1:11" ht="15.75" thickBot="1" x14ac:dyDescent="0.25">
      <c r="A57" s="101"/>
      <c r="B57" s="102"/>
      <c r="C57" s="102"/>
      <c r="D57" s="270" t="s">
        <v>29</v>
      </c>
      <c r="E57" s="270"/>
      <c r="F57" s="270"/>
      <c r="G57" s="270"/>
      <c r="H57" s="102"/>
      <c r="I57" s="103"/>
      <c r="J57" s="104"/>
      <c r="K57" s="105"/>
    </row>
    <row r="58" spans="1:11" ht="20.25" customHeight="1" thickBot="1" x14ac:dyDescent="0.25">
      <c r="A58" s="106"/>
      <c r="B58" s="107"/>
      <c r="C58" s="107"/>
      <c r="D58" s="272" t="s">
        <v>30</v>
      </c>
      <c r="E58" s="272"/>
      <c r="F58" s="272"/>
      <c r="G58" s="272"/>
      <c r="H58" s="70"/>
      <c r="I58" s="108"/>
      <c r="J58" s="268"/>
      <c r="K58" s="269"/>
    </row>
    <row r="59" spans="1:11" ht="8.25" customHeight="1" x14ac:dyDescent="0.2">
      <c r="A59" s="35"/>
      <c r="B59" s="185"/>
      <c r="C59" s="185"/>
      <c r="D59" s="186"/>
      <c r="E59" s="186"/>
      <c r="F59" s="186"/>
      <c r="G59" s="186"/>
      <c r="H59" s="187"/>
      <c r="I59" s="188"/>
      <c r="J59" s="31"/>
      <c r="K59" s="47"/>
    </row>
    <row r="60" spans="1:11" x14ac:dyDescent="0.2">
      <c r="A60" s="48"/>
      <c r="B60" s="17" t="s">
        <v>17</v>
      </c>
      <c r="C60" s="17"/>
      <c r="D60" s="17"/>
      <c r="E60" s="17"/>
      <c r="F60" s="17"/>
      <c r="G60" s="17"/>
      <c r="H60" s="17"/>
      <c r="I60" s="19"/>
      <c r="J60" s="49"/>
      <c r="K60" s="50"/>
    </row>
    <row r="61" spans="1:11" ht="13.5" thickBot="1" x14ac:dyDescent="0.25">
      <c r="A61" s="51"/>
      <c r="B61" s="68" t="s">
        <v>22</v>
      </c>
      <c r="C61" s="68"/>
      <c r="D61" s="52"/>
      <c r="E61" s="52"/>
      <c r="F61" s="52"/>
      <c r="G61" s="52"/>
      <c r="H61" s="52"/>
      <c r="I61" s="53"/>
      <c r="J61" s="69"/>
      <c r="K61" s="54"/>
    </row>
    <row r="62" spans="1:11" x14ac:dyDescent="0.2">
      <c r="A62" s="17"/>
      <c r="B62" s="17"/>
      <c r="C62" s="17"/>
      <c r="D62" s="17"/>
      <c r="E62" s="17"/>
      <c r="F62" s="17"/>
      <c r="G62" s="17"/>
      <c r="H62" s="17"/>
      <c r="I62" s="19"/>
      <c r="J62" s="18"/>
      <c r="K62" s="18"/>
    </row>
    <row r="63" spans="1:11" x14ac:dyDescent="0.2">
      <c r="A63" s="17"/>
      <c r="B63" s="17"/>
      <c r="C63" s="17"/>
      <c r="D63" s="17"/>
      <c r="E63" s="17"/>
      <c r="F63" s="17"/>
      <c r="G63" s="17"/>
      <c r="H63" s="17"/>
      <c r="I63" s="19"/>
      <c r="J63" s="18"/>
      <c r="K63" s="18"/>
    </row>
    <row r="64" spans="1:11" x14ac:dyDescent="0.2">
      <c r="A64" s="17"/>
      <c r="B64" s="17"/>
      <c r="C64" s="17"/>
      <c r="D64" s="17"/>
      <c r="E64" s="17"/>
      <c r="F64" s="17"/>
      <c r="G64" s="27"/>
      <c r="H64" s="17"/>
      <c r="I64" s="19"/>
      <c r="J64" s="18"/>
      <c r="K64" s="18"/>
    </row>
    <row r="65" spans="1:11" x14ac:dyDescent="0.2">
      <c r="A65" s="17"/>
      <c r="B65" s="17"/>
      <c r="C65" s="17"/>
      <c r="D65" s="17"/>
      <c r="E65" s="17"/>
      <c r="F65" s="17"/>
      <c r="G65" s="17"/>
      <c r="H65" s="17"/>
      <c r="I65" s="19"/>
      <c r="J65" s="18"/>
      <c r="K65" s="18"/>
    </row>
    <row r="66" spans="1:11" x14ac:dyDescent="0.2">
      <c r="A66" s="17"/>
      <c r="B66" s="17"/>
      <c r="C66" s="17"/>
      <c r="D66" s="17"/>
      <c r="E66" s="20"/>
      <c r="F66" s="17"/>
      <c r="G66" s="27"/>
      <c r="H66" s="17"/>
      <c r="I66" s="19"/>
      <c r="J66" s="18"/>
      <c r="K66" s="18"/>
    </row>
    <row r="67" spans="1:11" x14ac:dyDescent="0.2">
      <c r="A67" s="17"/>
      <c r="B67" s="17"/>
      <c r="C67" s="17"/>
      <c r="D67" s="17"/>
      <c r="E67" s="17"/>
      <c r="F67" s="17"/>
      <c r="G67" s="17"/>
      <c r="H67" s="17"/>
      <c r="I67" s="19"/>
      <c r="J67" s="18"/>
      <c r="K67" s="18"/>
    </row>
    <row r="68" spans="1:11" x14ac:dyDescent="0.2">
      <c r="A68" s="17"/>
      <c r="B68" s="17"/>
      <c r="C68" s="17"/>
      <c r="D68" s="17"/>
      <c r="E68" s="17"/>
      <c r="F68" s="17"/>
      <c r="G68" s="17"/>
      <c r="H68" s="17"/>
      <c r="I68" s="19"/>
      <c r="J68" s="18"/>
      <c r="K68" s="18"/>
    </row>
    <row r="69" spans="1:11" x14ac:dyDescent="0.2">
      <c r="A69" s="17"/>
      <c r="B69" s="17"/>
      <c r="C69" s="17"/>
      <c r="D69" s="17"/>
      <c r="E69" s="17"/>
      <c r="F69" s="17"/>
      <c r="G69" s="27"/>
      <c r="H69" s="17"/>
      <c r="I69" s="19"/>
      <c r="J69" s="18"/>
      <c r="K69" s="18"/>
    </row>
    <row r="70" spans="1:11" x14ac:dyDescent="0.2">
      <c r="A70" s="17"/>
      <c r="B70" s="17"/>
      <c r="C70" s="17"/>
      <c r="D70" s="17"/>
      <c r="E70" s="17"/>
      <c r="F70" s="17"/>
      <c r="G70" s="28"/>
      <c r="H70" s="17"/>
      <c r="I70" s="19"/>
      <c r="J70" s="18"/>
      <c r="K70" s="18"/>
    </row>
    <row r="71" spans="1:11" x14ac:dyDescent="0.2">
      <c r="A71" s="17"/>
      <c r="B71" s="17"/>
      <c r="C71" s="17"/>
      <c r="D71" s="17"/>
      <c r="E71" s="17"/>
      <c r="F71" s="17"/>
      <c r="G71" s="27"/>
      <c r="H71" s="17"/>
      <c r="I71" s="19"/>
      <c r="J71" s="18"/>
      <c r="K71" s="18"/>
    </row>
    <row r="72" spans="1:11" x14ac:dyDescent="0.2">
      <c r="A72" s="17"/>
      <c r="B72" s="17"/>
      <c r="C72" s="17"/>
      <c r="D72" s="17"/>
      <c r="E72" s="17"/>
      <c r="F72" s="17"/>
      <c r="G72" s="27"/>
      <c r="H72" s="17"/>
      <c r="I72" s="19"/>
      <c r="J72" s="18"/>
      <c r="K72" s="18"/>
    </row>
    <row r="73" spans="1:11" x14ac:dyDescent="0.2">
      <c r="A73" s="17"/>
      <c r="B73" s="17"/>
      <c r="C73" s="17"/>
      <c r="D73" s="17"/>
      <c r="E73" s="17"/>
      <c r="F73" s="17"/>
      <c r="G73" s="17"/>
      <c r="H73" s="17"/>
      <c r="I73" s="19"/>
      <c r="J73" s="18"/>
      <c r="K73" s="18"/>
    </row>
    <row r="74" spans="1:11" x14ac:dyDescent="0.2">
      <c r="A74" s="17"/>
      <c r="B74" s="17"/>
      <c r="C74" s="17"/>
      <c r="D74" s="17"/>
      <c r="E74" s="17"/>
      <c r="F74" s="17"/>
      <c r="G74" s="17"/>
      <c r="H74" s="17"/>
      <c r="I74" s="19"/>
      <c r="J74" s="18"/>
      <c r="K74" s="18"/>
    </row>
    <row r="75" spans="1:11" x14ac:dyDescent="0.2">
      <c r="A75" s="17"/>
      <c r="B75" s="17"/>
      <c r="C75" s="17"/>
      <c r="D75" s="17"/>
      <c r="E75" s="17"/>
      <c r="F75" s="17"/>
      <c r="G75" s="17"/>
      <c r="H75" s="17"/>
      <c r="I75" s="19"/>
      <c r="J75" s="18"/>
      <c r="K75" s="18"/>
    </row>
    <row r="76" spans="1:11" x14ac:dyDescent="0.2">
      <c r="A76" s="17"/>
      <c r="B76" s="17"/>
      <c r="C76" s="17"/>
      <c r="D76" s="17"/>
      <c r="E76" s="17"/>
      <c r="F76" s="17"/>
      <c r="G76" s="17"/>
      <c r="H76" s="17"/>
      <c r="I76" s="19"/>
      <c r="J76" s="18"/>
      <c r="K76" s="18"/>
    </row>
    <row r="77" spans="1:11" x14ac:dyDescent="0.2">
      <c r="A77" s="17"/>
      <c r="B77" s="17"/>
      <c r="C77" s="17"/>
      <c r="D77" s="17"/>
      <c r="E77" s="17"/>
      <c r="F77" s="17"/>
      <c r="G77" s="17"/>
      <c r="H77" s="17"/>
      <c r="I77" s="19"/>
      <c r="J77" s="18"/>
      <c r="K77" s="18"/>
    </row>
    <row r="78" spans="1:11" x14ac:dyDescent="0.2">
      <c r="A78" s="17"/>
      <c r="B78" s="17"/>
      <c r="C78" s="17"/>
      <c r="D78" s="17"/>
      <c r="E78" s="17"/>
      <c r="F78" s="17"/>
      <c r="G78" s="17"/>
      <c r="H78" s="17"/>
      <c r="I78" s="19"/>
      <c r="J78" s="18"/>
      <c r="K78" s="18"/>
    </row>
    <row r="79" spans="1:11" x14ac:dyDescent="0.2">
      <c r="B79" s="17"/>
      <c r="C79" s="17"/>
      <c r="D79" s="17"/>
      <c r="E79" s="17"/>
      <c r="F79" s="17"/>
      <c r="G79" s="17"/>
      <c r="H79" s="17"/>
      <c r="I79" s="19"/>
      <c r="J79" s="18"/>
      <c r="K79" s="18"/>
    </row>
  </sheetData>
  <mergeCells count="59">
    <mergeCell ref="D14:G14"/>
    <mergeCell ref="D55:G55"/>
    <mergeCell ref="D26:G26"/>
    <mergeCell ref="D47:G47"/>
    <mergeCell ref="D48:G48"/>
    <mergeCell ref="D28:G28"/>
    <mergeCell ref="D29:G29"/>
    <mergeCell ref="D43:G43"/>
    <mergeCell ref="D51:G51"/>
    <mergeCell ref="D15:G15"/>
    <mergeCell ref="D19:G19"/>
    <mergeCell ref="D25:G25"/>
    <mergeCell ref="D18:G18"/>
    <mergeCell ref="D17:G17"/>
    <mergeCell ref="D16:G16"/>
    <mergeCell ref="J58:K58"/>
    <mergeCell ref="D57:G57"/>
    <mergeCell ref="D56:G56"/>
    <mergeCell ref="D58:G58"/>
    <mergeCell ref="D27:G27"/>
    <mergeCell ref="D44:G44"/>
    <mergeCell ref="D45:G45"/>
    <mergeCell ref="D49:G49"/>
    <mergeCell ref="D50:G50"/>
    <mergeCell ref="D52:G52"/>
    <mergeCell ref="D53:G53"/>
    <mergeCell ref="D34:G34"/>
    <mergeCell ref="D35:G35"/>
    <mergeCell ref="D42:G42"/>
    <mergeCell ref="D36:G36"/>
    <mergeCell ref="D37:G37"/>
    <mergeCell ref="A1:K1"/>
    <mergeCell ref="D12:G12"/>
    <mergeCell ref="A3:K3"/>
    <mergeCell ref="D9:G9"/>
    <mergeCell ref="A2:K2"/>
    <mergeCell ref="H4:I4"/>
    <mergeCell ref="C4:C6"/>
    <mergeCell ref="D10:G10"/>
    <mergeCell ref="D7:G7"/>
    <mergeCell ref="D4:G6"/>
    <mergeCell ref="D11:G11"/>
    <mergeCell ref="D8:G8"/>
    <mergeCell ref="D13:H13"/>
    <mergeCell ref="D54:G54"/>
    <mergeCell ref="D30:G30"/>
    <mergeCell ref="D33:G33"/>
    <mergeCell ref="D31:G31"/>
    <mergeCell ref="D32:G32"/>
    <mergeCell ref="D46:G46"/>
    <mergeCell ref="D38:G38"/>
    <mergeCell ref="D39:G39"/>
    <mergeCell ref="D40:G40"/>
    <mergeCell ref="D41:G41"/>
    <mergeCell ref="D20:G20"/>
    <mergeCell ref="D21:G21"/>
    <mergeCell ref="D22:G22"/>
    <mergeCell ref="D23:G23"/>
    <mergeCell ref="D24:G24"/>
  </mergeCells>
  <phoneticPr fontId="0" type="noConversion"/>
  <pageMargins left="0.7" right="0.7" top="0.75" bottom="0.75" header="0.3" footer="0.3"/>
  <pageSetup paperSize="9" scale="64" fitToHeight="0" orientation="portrait" r:id="rId1"/>
  <headerFooter alignWithMargins="0"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Karolina</cp:lastModifiedBy>
  <cp:lastPrinted>2024-04-18T14:04:07Z</cp:lastPrinted>
  <dcterms:created xsi:type="dcterms:W3CDTF">1998-07-29T15:33:45Z</dcterms:created>
  <dcterms:modified xsi:type="dcterms:W3CDTF">2024-04-18T14:06:57Z</dcterms:modified>
</cp:coreProperties>
</file>